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5" i="1" l="1"/>
  <c r="J13" i="1" l="1"/>
  <c r="I13" i="1"/>
  <c r="H13" i="1"/>
  <c r="G13" i="1"/>
  <c r="J11" i="1"/>
  <c r="I11" i="1"/>
  <c r="H11" i="1"/>
  <c r="G11" i="1"/>
  <c r="J9" i="1"/>
  <c r="I9" i="1"/>
  <c r="H9" i="1"/>
  <c r="G9" i="1"/>
  <c r="J15" i="1"/>
  <c r="I15" i="1"/>
  <c r="I23" i="1" s="1"/>
  <c r="I25" i="1" s="1"/>
  <c r="H15" i="1"/>
  <c r="G15" i="1"/>
  <c r="F15" i="1"/>
  <c r="E15" i="1"/>
  <c r="F13" i="1"/>
  <c r="E13" i="1"/>
  <c r="F11" i="1"/>
  <c r="F23" i="1" s="1"/>
  <c r="F25" i="1" s="1"/>
  <c r="E11" i="1"/>
  <c r="E9" i="1"/>
  <c r="G23" i="1" l="1"/>
  <c r="G25" i="1" s="1"/>
  <c r="E23" i="1"/>
  <c r="E25" i="1" s="1"/>
</calcChain>
</file>

<file path=xl/sharedStrings.xml><?xml version="1.0" encoding="utf-8"?>
<sst xmlns="http://schemas.openxmlformats.org/spreadsheetml/2006/main" count="52" uniqueCount="33">
  <si>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</si>
  <si>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</si>
  <si>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</si>
  <si>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</si>
  <si>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</si>
  <si>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</si>
  <si>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</si>
  <si>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</si>
  <si>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</si>
  <si>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</si>
  <si>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</si>
  <si>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</si>
  <si>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</si>
  <si>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</si>
  <si>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</si>
  <si>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</si>
  <si>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</si>
  <si>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</si>
  <si>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</si>
  <si>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</si>
  <si>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</si>
  <si>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</si>
  <si>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</si>
  <si>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</si>
  <si>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</si>
  <si>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</si>
  <si>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</si>
  <si>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</si>
  <si>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</si>
  <si>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</si>
  <si>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2017 год и на плановый период 2018 и 2019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</si>
  <si>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бюджетаа на 2017 год и на плановый период 2018 и 2019 годов </t>
  </si>
  <si>
    <t>" 28 " декабря 2016г.№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</si>
</sst>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4" fillId="0" borderId="1" xfId="0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3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22</v>
      </c>
      <c r="I1" s="21"/>
      <c r="J1" s="21"/>
    </row>
    <row r="2" spans="2:10" ht="77.25" customHeight="1" x14ac:dyDescent="0.25">
      <c r="C2" s="22" t="s">
        <v>6</v>
      </c>
      <c r="D2" s="22"/>
      <c r="E2" s="22"/>
      <c r="F2" s="22"/>
      <c r="G2" s="32" t="s">
        <v>30</v>
      </c>
      <c r="H2" s="32"/>
      <c r="I2" s="32"/>
      <c r="J2" s="32"/>
    </row>
    <row r="3" spans="2:10" x14ac:dyDescent="0.25">
      <c r="E3" s="23" t="s">
        <v>6</v>
      </c>
      <c r="F3" s="23"/>
      <c r="I3" s="21" t="s">
        <v>32</v>
      </c>
      <c r="J3" s="21"/>
    </row>
    <row r="4" spans="2:10" ht="69.599999999999994" customHeight="1" x14ac:dyDescent="0.25">
      <c r="B4" s="31" t="s">
        <v>31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18</v>
      </c>
      <c r="F7" s="30"/>
      <c r="G7" s="30" t="s">
        <v>19</v>
      </c>
      <c r="H7" s="30"/>
      <c r="I7" s="30" t="s">
        <v>20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21</v>
      </c>
      <c r="G8" s="4" t="s">
        <v>3</v>
      </c>
      <c r="H8" s="5" t="s">
        <v>21</v>
      </c>
      <c r="I8" s="4" t="s">
        <v>3</v>
      </c>
      <c r="J8" s="5" t="s">
        <v>21</v>
      </c>
    </row>
    <row r="9" spans="2:10" ht="90" customHeight="1" x14ac:dyDescent="0.25">
      <c r="B9" s="6" t="s">
        <v>23</v>
      </c>
      <c r="C9" s="7" t="s">
        <v>24</v>
      </c>
      <c r="D9" s="7"/>
      <c r="E9" s="11">
        <f>E10</f>
        <v>1234</v>
      </c>
      <c r="F9" s="8">
        <v>0</v>
      </c>
      <c r="G9" s="13">
        <f>G10</f>
        <v>1215</v>
      </c>
      <c r="H9" s="1">
        <f>H10</f>
        <v>0</v>
      </c>
      <c r="I9" s="13">
        <f>I10</f>
        <v>1368</v>
      </c>
      <c r="J9" s="1">
        <f>J10</f>
        <v>0</v>
      </c>
    </row>
    <row r="10" spans="2:10" ht="47.25" x14ac:dyDescent="0.25">
      <c r="B10" s="3" t="s">
        <v>5</v>
      </c>
      <c r="C10" s="7" t="s">
        <v>24</v>
      </c>
      <c r="D10" s="7">
        <v>240</v>
      </c>
      <c r="E10" s="11">
        <v>1234</v>
      </c>
      <c r="F10" s="8">
        <v>0</v>
      </c>
      <c r="G10" s="13">
        <v>1215</v>
      </c>
      <c r="H10" s="1">
        <v>0</v>
      </c>
      <c r="I10" s="13">
        <v>1368</v>
      </c>
      <c r="J10" s="1">
        <v>0</v>
      </c>
    </row>
    <row r="11" spans="2:10" ht="79.5" customHeight="1" x14ac:dyDescent="0.25">
      <c r="B11" s="3" t="s">
        <v>26</v>
      </c>
      <c r="C11" s="7" t="s">
        <v>27</v>
      </c>
      <c r="D11" s="7"/>
      <c r="E11" s="11">
        <f t="shared" ref="E11:J11" si="0">E12</f>
        <v>422.5</v>
      </c>
      <c r="F11" s="8">
        <f t="shared" si="0"/>
        <v>407.5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27</v>
      </c>
      <c r="D12" s="7">
        <v>240</v>
      </c>
      <c r="E12" s="11">
        <v>422.5</v>
      </c>
      <c r="F12" s="8">
        <v>407.5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25</v>
      </c>
      <c r="C13" s="7" t="s">
        <v>28</v>
      </c>
      <c r="D13" s="7" t="s">
        <v>6</v>
      </c>
      <c r="E13" s="11">
        <f t="shared" ref="E13:J13" si="1">E14</f>
        <v>20</v>
      </c>
      <c r="F13" s="11">
        <f t="shared" si="1"/>
        <v>20</v>
      </c>
      <c r="G13" s="13">
        <f t="shared" si="1"/>
        <v>10</v>
      </c>
      <c r="H13" s="1">
        <f t="shared" si="1"/>
        <v>0</v>
      </c>
      <c r="I13" s="13">
        <f t="shared" si="1"/>
        <v>10</v>
      </c>
      <c r="J13" s="1">
        <f t="shared" si="1"/>
        <v>0</v>
      </c>
    </row>
    <row r="14" spans="2:10" ht="47.25" x14ac:dyDescent="0.25">
      <c r="B14" s="3" t="s">
        <v>5</v>
      </c>
      <c r="C14" s="7" t="s">
        <v>28</v>
      </c>
      <c r="D14" s="7">
        <v>240</v>
      </c>
      <c r="E14" s="11">
        <v>20</v>
      </c>
      <c r="F14" s="11">
        <v>20</v>
      </c>
      <c r="G14" s="13">
        <v>10</v>
      </c>
      <c r="H14" s="1">
        <v>0</v>
      </c>
      <c r="I14" s="13">
        <v>10</v>
      </c>
      <c r="J14" s="1">
        <v>0</v>
      </c>
    </row>
    <row r="15" spans="2:10" x14ac:dyDescent="0.25">
      <c r="B15" s="15" t="s">
        <v>8</v>
      </c>
      <c r="C15" s="10" t="s">
        <v>9</v>
      </c>
      <c r="D15" s="10"/>
      <c r="E15" s="16">
        <f t="shared" ref="E15:J15" si="2">E16+E17+E18+E19+E20+E21+E22</f>
        <v>2900.6</v>
      </c>
      <c r="F15" s="16">
        <f t="shared" si="2"/>
        <v>922.00000000000011</v>
      </c>
      <c r="G15" s="17">
        <f t="shared" si="2"/>
        <v>1521.5</v>
      </c>
      <c r="H15" s="18">
        <f t="shared" si="2"/>
        <v>0</v>
      </c>
      <c r="I15" s="17">
        <f t="shared" si="2"/>
        <v>1507.8000000000002</v>
      </c>
      <c r="J15" s="18">
        <f t="shared" si="2"/>
        <v>0</v>
      </c>
    </row>
    <row r="16" spans="2:10" ht="47.25" x14ac:dyDescent="0.25">
      <c r="B16" s="9" t="s">
        <v>10</v>
      </c>
      <c r="C16" s="7" t="s">
        <v>9</v>
      </c>
      <c r="D16" s="7">
        <v>120</v>
      </c>
      <c r="E16" s="11">
        <v>1456.5</v>
      </c>
      <c r="F16" s="8">
        <v>211.8</v>
      </c>
      <c r="G16" s="13">
        <v>885.8</v>
      </c>
      <c r="H16" s="1">
        <v>0</v>
      </c>
      <c r="I16" s="1">
        <v>901.6</v>
      </c>
      <c r="J16" s="1">
        <v>0</v>
      </c>
    </row>
    <row r="17" spans="2:10" ht="47.25" x14ac:dyDescent="0.25">
      <c r="B17" s="3" t="s">
        <v>5</v>
      </c>
      <c r="C17" s="7" t="s">
        <v>9</v>
      </c>
      <c r="D17" s="7">
        <v>240</v>
      </c>
      <c r="E17" s="8">
        <v>512.29999999999995</v>
      </c>
      <c r="F17" s="8">
        <v>451.1</v>
      </c>
      <c r="G17" s="1">
        <v>47.4</v>
      </c>
      <c r="H17" s="1">
        <v>0</v>
      </c>
      <c r="I17" s="13">
        <v>51.2</v>
      </c>
      <c r="J17" s="1">
        <v>0</v>
      </c>
    </row>
    <row r="18" spans="2:10" ht="15.75" x14ac:dyDescent="0.25">
      <c r="B18" s="9" t="s">
        <v>15</v>
      </c>
      <c r="C18" s="7" t="s">
        <v>9</v>
      </c>
      <c r="D18" s="2">
        <v>540</v>
      </c>
      <c r="E18" s="1">
        <v>622.5</v>
      </c>
      <c r="F18" s="1">
        <v>0</v>
      </c>
      <c r="G18" s="1">
        <v>556.6</v>
      </c>
      <c r="H18" s="1">
        <v>0</v>
      </c>
      <c r="I18" s="13">
        <v>532</v>
      </c>
      <c r="J18" s="1">
        <v>0</v>
      </c>
    </row>
    <row r="19" spans="2:10" ht="47.25" x14ac:dyDescent="0.25">
      <c r="B19" s="9" t="s">
        <v>29</v>
      </c>
      <c r="C19" s="7" t="s">
        <v>9</v>
      </c>
      <c r="D19" s="2">
        <v>630</v>
      </c>
      <c r="E19" s="1">
        <v>47.1</v>
      </c>
      <c r="F19" s="1">
        <v>47.1</v>
      </c>
      <c r="G19" s="1">
        <v>0</v>
      </c>
      <c r="H19" s="1">
        <v>0</v>
      </c>
      <c r="I19" s="14">
        <v>0</v>
      </c>
      <c r="J19" s="1">
        <v>0</v>
      </c>
    </row>
    <row r="20" spans="2:10" ht="63" x14ac:dyDescent="0.25">
      <c r="B20" s="3" t="s">
        <v>16</v>
      </c>
      <c r="C20" s="7" t="s">
        <v>9</v>
      </c>
      <c r="D20" s="2">
        <v>810</v>
      </c>
      <c r="E20" s="13">
        <v>212</v>
      </c>
      <c r="F20" s="13">
        <v>212</v>
      </c>
      <c r="G20" s="1">
        <v>0</v>
      </c>
      <c r="H20" s="1">
        <v>0</v>
      </c>
      <c r="I20" s="1">
        <v>0</v>
      </c>
      <c r="J20" s="1">
        <v>0</v>
      </c>
    </row>
    <row r="21" spans="2:10" ht="15.75" x14ac:dyDescent="0.25">
      <c r="B21" s="9" t="s">
        <v>7</v>
      </c>
      <c r="C21" s="7" t="s">
        <v>9</v>
      </c>
      <c r="D21" s="2">
        <v>850</v>
      </c>
      <c r="E21" s="1">
        <v>30.2</v>
      </c>
      <c r="F21" s="1">
        <v>0</v>
      </c>
      <c r="G21" s="1">
        <v>11.7</v>
      </c>
      <c r="H21" s="1">
        <v>0</v>
      </c>
      <c r="I21" s="1">
        <v>3</v>
      </c>
      <c r="J21" s="1">
        <v>0</v>
      </c>
    </row>
    <row r="22" spans="2:10" ht="15.75" x14ac:dyDescent="0.25">
      <c r="B22" s="9" t="s">
        <v>11</v>
      </c>
      <c r="C22" s="7" t="s">
        <v>9</v>
      </c>
      <c r="D22" s="2">
        <v>870</v>
      </c>
      <c r="E22" s="13">
        <v>20</v>
      </c>
      <c r="F22" s="1">
        <v>0</v>
      </c>
      <c r="G22" s="13">
        <v>20</v>
      </c>
      <c r="H22" s="1">
        <v>0</v>
      </c>
      <c r="I22" s="13">
        <v>20</v>
      </c>
      <c r="J22" s="1">
        <v>0</v>
      </c>
    </row>
    <row r="23" spans="2:10" ht="15.75" x14ac:dyDescent="0.25">
      <c r="B23" s="19" t="s">
        <v>12</v>
      </c>
      <c r="C23" s="18"/>
      <c r="D23" s="20"/>
      <c r="E23" s="17">
        <f>E9+E11+E13+E15</f>
        <v>4577.1000000000004</v>
      </c>
      <c r="F23" s="17">
        <f>F9+F11+F13+F15</f>
        <v>1349.5</v>
      </c>
      <c r="G23" s="17">
        <f>G9+G11+G13+G15</f>
        <v>2865.5</v>
      </c>
      <c r="H23" s="18">
        <v>0</v>
      </c>
      <c r="I23" s="17">
        <f>I9+I11+I13+I15</f>
        <v>3004.8</v>
      </c>
      <c r="J23" s="18">
        <v>0</v>
      </c>
    </row>
    <row r="24" spans="2:10" ht="15.75" x14ac:dyDescent="0.25">
      <c r="B24" s="9" t="s">
        <v>13</v>
      </c>
      <c r="C24" s="1"/>
      <c r="D24" s="2" t="s">
        <v>17</v>
      </c>
      <c r="E24" s="1"/>
      <c r="F24" s="1"/>
      <c r="G24" s="1">
        <v>73.5</v>
      </c>
      <c r="H24" s="1">
        <v>0</v>
      </c>
      <c r="I24" s="13">
        <v>158.19999999999999</v>
      </c>
      <c r="J24" s="1">
        <v>0</v>
      </c>
    </row>
    <row r="25" spans="2:10" ht="31.5" x14ac:dyDescent="0.25">
      <c r="B25" s="9" t="s">
        <v>14</v>
      </c>
      <c r="C25" s="1"/>
      <c r="D25" s="2"/>
      <c r="E25" s="13">
        <f>E23+E24</f>
        <v>4577.1000000000004</v>
      </c>
      <c r="F25" s="13">
        <f>F23+F24</f>
        <v>1349.5</v>
      </c>
      <c r="G25" s="13">
        <f>G23+G24</f>
        <v>2939</v>
      </c>
      <c r="H25" s="1">
        <f>H23+H24</f>
        <v>0</v>
      </c>
      <c r="I25" s="13">
        <f>I23+I24</f>
        <v>3163</v>
      </c>
      <c r="J2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2016-12-28T04:58:12Z</dcterms:modified>
</cp:coreProperties>
</file>